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4685" windowHeight="11805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G19" i="1" l="1"/>
  <c r="H28" i="1" s="1"/>
  <c r="D50" i="1"/>
  <c r="H40" i="1"/>
  <c r="G40" i="1"/>
  <c r="H44" i="1" s="1"/>
  <c r="H35" i="1"/>
  <c r="G44" i="1" s="1"/>
  <c r="G24" i="1" l="1"/>
  <c r="H19" i="1"/>
  <c r="H24" i="1" l="1"/>
  <c r="D52" i="1" l="1"/>
  <c r="G28" i="1"/>
  <c r="D54" i="1" s="1"/>
</calcChain>
</file>

<file path=xl/sharedStrings.xml><?xml version="1.0" encoding="utf-8"?>
<sst xmlns="http://schemas.openxmlformats.org/spreadsheetml/2006/main" count="70" uniqueCount="31">
  <si>
    <t>ΔΗΜΟΣ ΛΑΜΙΕΩΝ</t>
  </si>
  <si>
    <t>Κυρίες και Κύριοι:</t>
  </si>
  <si>
    <t>Κ.Α.</t>
  </si>
  <si>
    <t>ΠΕΡΙΓΡΑΦΗ</t>
  </si>
  <si>
    <t>ΧΡΕΩΣΗ</t>
  </si>
  <si>
    <t>ΠΙΣΤΩΣΗ</t>
  </si>
  <si>
    <t>Μετά την παρούσα αναμόρφωση ο προϋπολογισμός του Δήμου διαμορφώνεται ως εξής:</t>
  </si>
  <si>
    <t>ΕΣΟΔΑ :</t>
  </si>
  <si>
    <t>ΕΞΟΔΑ:</t>
  </si>
  <si>
    <t>ΑΠΟΘΕΜΑΤΙΚΟ:</t>
  </si>
  <si>
    <t>ΠΗΓΗ ΧΡ/ΣΗΣ</t>
  </si>
  <si>
    <t>00.6492</t>
  </si>
  <si>
    <t>Δικαστικά έξοδα και έξοδα εκτέλεσης δικαστικών αποφάσεων ή συμβιβαστικών πράξεων</t>
  </si>
  <si>
    <t xml:space="preserve">Σ Υ Ν Ο Λ Ο </t>
  </si>
  <si>
    <t>Επιχορήγηση για την εξόφληση υποχρεώσεων από δικαστικές αποφάσεις ( χρηματοδότηση ΥΠΕΣ)</t>
  </si>
  <si>
    <t>ΥΠ.ΕΣ</t>
  </si>
  <si>
    <t>ΣΚΕΛΟΣ ΕΣΟΔΟΥ :</t>
  </si>
  <si>
    <t>ΑΠΟΘΕΜΑΤΙΚΟ :</t>
  </si>
  <si>
    <t>ΣΚΕΛΟΣ ΕΞΟΔΟΥ</t>
  </si>
  <si>
    <t>Προμήθειες "Τροφίμων" στα πλαίσια του προγράμματος "Επισιτιστικής και Βασικής Υλικής Συνδρομής 2015-2016"</t>
  </si>
  <si>
    <t>ΣΥΝΟΛΟ</t>
  </si>
  <si>
    <t>ΥΠ.ΕΣ.</t>
  </si>
  <si>
    <t>Επιχορηγήσεις για εξόφληση ληξιπροθέσμων υποχρεώσεων</t>
  </si>
  <si>
    <t>1215.0001</t>
  </si>
  <si>
    <t>ΔΙΕΥΘΥΝΣΗ ΟΙΚΟΝΟΜΙΚΩΝ ΥΠΗΡΕΣΙΩΝ</t>
  </si>
  <si>
    <t>Παρίσταται  ανάγκη να προβούμε στην τροποποίηση μέσω του αποθεματικού κεφαλαίου , του  Προϋπολογισμού  οικονομικού έτους 2020  , για να εισαχθούν σε αυτόν τα νέα οικονομικά και άλλα δεδομένα που απορρέουν από τους λόγους που θα παρατεθούν στη συνέχεια και οι οποίοι αποσκοπούν στην ορθή, νόμιμη , ομαλή και απρόσκοπη λειτουργία του Δήμου μας. Για την τροποποίηση του προϋπολογισμού εφαρμόζονται οι διατάξεις των άρθρων 141 έως 143 και  155 έως 162  του Ν. 3463/2006 περί Δ.Κ.Κ. όπως ισχύουν, οι διατάξεις  της παρ. 5 του άρθρου 23 του Ν. 3536/2007 περί υποβολής για έλεγχο νομιμότητας των αποφάσεων  καθώς επίσης  και την παρ. 1 του αρ. 149 του Ν. 3463/2006 σε συνδυασμό με τις διατάξεις του αρ. 8 του Β.Δ. 17-5/15-6-1959(ΦΕΚ 114/59  τεύχος Α΄), περί "Οικονομικής διοίκησης και λογιστικού των Δήμων και Κοινοτήτων"  καθώς επίσης και το έγγραφο του ΥΠΕΣ 28376/18-7-2012  όπου για την έκδοση τροποποιητικής απόφασης προϋπολογισμού τηρείται ο ίδιος τύπος και η  διαδικασία όπως ορίζεται  από την κείμενη νομοθεσία και παρ. 5 του αρ. 23 του Ν. 3536/2007 .Καθώς επίσης τις διατάξεις  του αρ. 266 του Ν. 3852/2010 και την παρ. 5 του αρ. 77  του Ν. 4172/2013 .</t>
  </si>
  <si>
    <t xml:space="preserve">ΘΕΜΑ: 14Η ΑΝΑΜΟΡΦΩΣΗ ΠΡΟΫΠΟΛΟΓΙΣΜΟΥ  ΟΙΚΟΝΟΜΙΚΟΥ ΕΤΟΥΣ 2020    
</t>
  </si>
  <si>
    <r>
      <rPr>
        <b/>
        <sz val="11"/>
        <color theme="1"/>
        <rFont val="Arial"/>
        <family val="2"/>
        <charset val="161"/>
      </rPr>
      <t xml:space="preserve">2.- </t>
    </r>
    <r>
      <rPr>
        <sz val="11"/>
        <color theme="1"/>
        <rFont val="Arial"/>
        <family val="2"/>
        <charset val="161"/>
      </rPr>
      <t>Κρίνεται απαραίτητη η ισόποση αναμόρφωση εσόδων  και εξόδων σύμφωνα με την αριθ. 90221/26-11-2020   απόφαση του ΥΠ.ΕΣ. (ΑΔΑ: ΩΕ7546ΜΤΛ6-ΑΡ6) περί "Επιχορήγησης Δήμων για την εξόφληση υποχρεώσεων από διαταγές πληρωμής και τελεσίδικες δικαστικές αποφάσεις" και ως εξής:</t>
    </r>
  </si>
  <si>
    <t>1219.0007</t>
  </si>
  <si>
    <r>
      <rPr>
        <b/>
        <sz val="11"/>
        <color theme="1"/>
        <rFont val="Arial"/>
        <family val="2"/>
        <charset val="161"/>
      </rPr>
      <t xml:space="preserve">1.- </t>
    </r>
    <r>
      <rPr>
        <sz val="11"/>
        <color theme="1"/>
        <rFont val="Arial"/>
        <family val="2"/>
        <charset val="161"/>
      </rPr>
      <t>Κρίνεται απαραίτητη η ισόποση αναμόρφωση εσόδων  και εξόδων επειδή δεν θα γίνει αποδεκτή από το Δήμο μας  η αριθ. 81783/26-11-2020   απόφαση του ΥΠ.ΕΣ. (ΑΔΑ: ΩΦΙΦ46ΜΤΛ6-6ΞΘ) περί "Επιχορήγησης για την εξόφληση ληξιπρόθεσμων υποχρεώσεών τους προς τρίτους" και ως εξής:</t>
    </r>
  </si>
  <si>
    <t>Η Αναπληρώτρια Προϊσταμένη της Διεύθυνσης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</si>
</sst>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1" x14ac:knownFonts="1">
    <font>
      <sz val="11"/>
      <color theme="1"/>
      <name val="Calibri"/>
      <family val="2"/>
      <charset val="161"/>
      <scheme val="minor"/>
    </font>
    <font>
      <sz val="11"/>
      <color theme="1"/>
      <name val="Cambria"/>
      <family val="1"/>
      <charset val="161"/>
      <scheme val="major"/>
    </font>
    <font>
      <b/>
      <sz val="11"/>
      <color theme="1"/>
      <name val="Cambria"/>
      <family val="1"/>
      <charset val="161"/>
      <scheme val="major"/>
    </font>
    <font>
      <sz val="11"/>
      <color theme="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sz val="10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sz val="9"/>
      <color theme="1"/>
      <name val="Arial"/>
      <family val="2"/>
      <charset val="161"/>
    </font>
    <font>
      <sz val="9"/>
      <name val="Arial"/>
      <family val="2"/>
      <charset val="161"/>
    </font>
    <font>
      <sz val="11"/>
      <color theme="3" tint="0.3999755851924192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/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right" wrapText="1"/>
    </xf>
    <xf numFmtId="4" fontId="3" fillId="0" borderId="0" xfId="0" applyNumberFormat="1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Border="1" applyAlignment="1"/>
    <xf numFmtId="4" fontId="3" fillId="0" borderId="0" xfId="0" applyNumberFormat="1" applyFont="1" applyBorder="1" applyAlignment="1"/>
    <xf numFmtId="0" fontId="7" fillId="0" borderId="2" xfId="0" applyFont="1" applyBorder="1" applyAlignment="1">
      <alignment horizontal="left" vertical="center"/>
    </xf>
    <xf numFmtId="49" fontId="9" fillId="2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4" fontId="8" fillId="0" borderId="1" xfId="0" applyNumberFormat="1" applyFont="1" applyBorder="1" applyAlignment="1"/>
    <xf numFmtId="4" fontId="8" fillId="0" borderId="1" xfId="0" applyNumberFormat="1" applyFont="1" applyBorder="1" applyAlignment="1">
      <alignment wrapText="1"/>
    </xf>
    <xf numFmtId="0" fontId="8" fillId="0" borderId="0" xfId="0" applyFont="1" applyAlignment="1">
      <alignment horizontal="left" wrapText="1"/>
    </xf>
    <xf numFmtId="4" fontId="8" fillId="0" borderId="6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/>
    </xf>
    <xf numFmtId="0" fontId="8" fillId="0" borderId="2" xfId="0" applyFont="1" applyBorder="1" applyAlignment="1"/>
    <xf numFmtId="4" fontId="8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8" fillId="0" borderId="1" xfId="0" applyFont="1" applyBorder="1" applyAlignment="1">
      <alignment horizontal="left"/>
    </xf>
    <xf numFmtId="0" fontId="8" fillId="0" borderId="1" xfId="0" applyFont="1" applyBorder="1" applyAlignment="1"/>
    <xf numFmtId="4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top"/>
    </xf>
    <xf numFmtId="49" fontId="7" fillId="0" borderId="0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wrapText="1"/>
    </xf>
    <xf numFmtId="0" fontId="9" fillId="0" borderId="3" xfId="0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0" fontId="5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271897</xdr:colOff>
      <xdr:row>0</xdr:row>
      <xdr:rowOff>85726</xdr:rowOff>
    </xdr:from>
    <xdr:to>
      <xdr:col>1</xdr:col>
      <xdr:colOff>38100</xdr:colOff>
      <xdr:row>1</xdr:row>
      <xdr:rowOff>314326</xdr:rowOff>
    </xdr:to>
    <xdr:pic>
      <xdr:nvPicPr>
        <xdr:cNvPr id="2" name="Εικόνα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897" y="85726"/>
          <a:ext cx="575828" cy="5715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topLeftCell="A14" workbookViewId="0">
      <selection activeCell="G44" sqref="G44"/>
    </sheetView>
  </sheetViews>
  <sheetFormatPr defaultRowHeight="15" x14ac:dyDescent="0.25"/>
  <cols>
    <col min="1" max="1" width="12.140625" customWidth="1"/>
    <col min="2" max="2" width="7.7109375" customWidth="1"/>
    <col min="3" max="3" width="3.42578125" hidden="1" customWidth="1"/>
    <col min="4" max="4" width="21.28515625" customWidth="1"/>
    <col min="5" max="5" width="11.28515625" customWidth="1"/>
    <col min="6" max="6" width="11" customWidth="1"/>
    <col min="7" max="7" width="12.140625" customWidth="1"/>
    <col min="8" max="8" width="12.85546875" customWidth="1"/>
  </cols>
  <sheetData>
    <row r="1" spans="1:8" s="9" customFormat="1" ht="27" customHeight="1" x14ac:dyDescent="0.25">
      <c r="A1" s="60"/>
      <c r="B1" s="60"/>
      <c r="C1" s="60"/>
      <c r="D1" s="60"/>
    </row>
    <row r="2" spans="1:8" s="9" customFormat="1" ht="27" customHeight="1" x14ac:dyDescent="0.25">
      <c r="A2" s="60"/>
      <c r="B2" s="60"/>
      <c r="C2" s="60"/>
      <c r="D2" s="60"/>
    </row>
    <row r="3" spans="1:8" s="9" customFormat="1" ht="1.5" customHeight="1" x14ac:dyDescent="0.25">
      <c r="A3" s="60"/>
      <c r="B3" s="60"/>
      <c r="C3" s="60"/>
      <c r="D3" s="60"/>
    </row>
    <row r="4" spans="1:8" hidden="1" x14ac:dyDescent="0.25">
      <c r="A4" s="60"/>
      <c r="B4" s="60"/>
      <c r="C4" s="60"/>
      <c r="D4" s="60"/>
      <c r="E4" s="10"/>
      <c r="F4" s="10"/>
      <c r="G4" s="10"/>
      <c r="H4" s="10"/>
    </row>
    <row r="5" spans="1:8" x14ac:dyDescent="0.25">
      <c r="A5" s="11" t="s">
        <v>0</v>
      </c>
      <c r="B5" s="11"/>
      <c r="C5" s="11"/>
      <c r="D5" s="11"/>
      <c r="E5" s="10"/>
      <c r="F5" s="10"/>
      <c r="G5" s="10"/>
      <c r="H5" s="10"/>
    </row>
    <row r="6" spans="1:8" x14ac:dyDescent="0.25">
      <c r="A6" s="11" t="s">
        <v>24</v>
      </c>
      <c r="B6" s="11"/>
      <c r="C6" s="11"/>
      <c r="D6" s="11"/>
      <c r="E6" s="10"/>
      <c r="F6" s="10"/>
      <c r="G6" s="10"/>
      <c r="H6" s="10"/>
    </row>
    <row r="7" spans="1:8" s="9" customFormat="1" x14ac:dyDescent="0.25">
      <c r="A7" s="11"/>
      <c r="B7" s="11"/>
      <c r="C7" s="11"/>
      <c r="D7" s="11"/>
      <c r="E7" s="10"/>
      <c r="F7" s="10"/>
      <c r="G7" s="10"/>
      <c r="H7" s="10"/>
    </row>
    <row r="8" spans="1:8" ht="51" customHeight="1" x14ac:dyDescent="0.25">
      <c r="A8" s="73" t="s">
        <v>26</v>
      </c>
      <c r="B8" s="73"/>
      <c r="C8" s="73"/>
      <c r="D8" s="73"/>
      <c r="E8" s="73"/>
      <c r="F8" s="73"/>
      <c r="G8" s="73"/>
      <c r="H8" s="73"/>
    </row>
    <row r="9" spans="1:8" x14ac:dyDescent="0.25">
      <c r="A9" s="10"/>
      <c r="B9" s="10"/>
      <c r="C9" s="10"/>
      <c r="D9" s="10"/>
      <c r="E9" s="10"/>
      <c r="F9" s="10"/>
      <c r="G9" s="10"/>
      <c r="H9" s="10"/>
    </row>
    <row r="10" spans="1:8" x14ac:dyDescent="0.25">
      <c r="A10" s="74" t="s">
        <v>1</v>
      </c>
      <c r="B10" s="74"/>
      <c r="C10" s="74"/>
      <c r="D10" s="10"/>
      <c r="E10" s="10"/>
      <c r="F10" s="10"/>
      <c r="G10" s="10"/>
      <c r="H10" s="10"/>
    </row>
    <row r="11" spans="1:8" ht="204.75" customHeight="1" x14ac:dyDescent="0.25">
      <c r="A11" s="75" t="s">
        <v>25</v>
      </c>
      <c r="B11" s="75"/>
      <c r="C11" s="75"/>
      <c r="D11" s="75"/>
      <c r="E11" s="75"/>
      <c r="F11" s="75"/>
      <c r="G11" s="75"/>
      <c r="H11" s="75"/>
    </row>
    <row r="12" spans="1:8" s="9" customFormat="1" x14ac:dyDescent="0.25">
      <c r="A12" s="58"/>
      <c r="B12" s="58"/>
      <c r="C12" s="58"/>
      <c r="D12" s="58"/>
      <c r="E12" s="58"/>
      <c r="F12" s="58"/>
      <c r="G12" s="58"/>
      <c r="H12" s="58"/>
    </row>
    <row r="13" spans="1:8" ht="24" customHeight="1" x14ac:dyDescent="0.25">
      <c r="A13" s="4"/>
      <c r="B13" s="4"/>
      <c r="C13" s="4"/>
      <c r="D13" s="4"/>
      <c r="E13" s="4"/>
      <c r="F13" s="4"/>
      <c r="G13" s="4"/>
      <c r="H13" s="4"/>
    </row>
    <row r="14" spans="1:8" s="9" customFormat="1" ht="64.5" customHeight="1" x14ac:dyDescent="0.25">
      <c r="A14" s="75" t="s">
        <v>29</v>
      </c>
      <c r="B14" s="75"/>
      <c r="C14" s="75"/>
      <c r="D14" s="75"/>
      <c r="E14" s="75"/>
      <c r="F14" s="75"/>
      <c r="G14" s="75"/>
      <c r="H14" s="75"/>
    </row>
    <row r="15" spans="1:8" s="9" customFormat="1" x14ac:dyDescent="0.25">
      <c r="A15" s="31"/>
      <c r="B15" s="31"/>
      <c r="C15" s="31"/>
      <c r="D15" s="31"/>
      <c r="E15" s="31"/>
      <c r="F15" s="31"/>
      <c r="G15" s="31"/>
      <c r="H15" s="31"/>
    </row>
    <row r="16" spans="1:8" s="9" customFormat="1" ht="17.25" customHeight="1" x14ac:dyDescent="0.25">
      <c r="A16" s="69" t="s">
        <v>16</v>
      </c>
      <c r="B16" s="69"/>
      <c r="C16" s="15"/>
      <c r="D16" s="15"/>
      <c r="E16" s="10"/>
      <c r="F16" s="10"/>
      <c r="G16" s="15"/>
      <c r="H16" s="15"/>
    </row>
    <row r="17" spans="1:8" s="9" customFormat="1" ht="24.75" x14ac:dyDescent="0.25">
      <c r="A17" s="14" t="s">
        <v>2</v>
      </c>
      <c r="B17" s="12" t="s">
        <v>10</v>
      </c>
      <c r="C17" s="25" t="s">
        <v>3</v>
      </c>
      <c r="D17" s="61" t="s">
        <v>3</v>
      </c>
      <c r="E17" s="62"/>
      <c r="F17" s="63"/>
      <c r="G17" s="14" t="s">
        <v>4</v>
      </c>
      <c r="H17" s="14" t="s">
        <v>5</v>
      </c>
    </row>
    <row r="18" spans="1:8" s="9" customFormat="1" ht="27.75" customHeight="1" x14ac:dyDescent="0.25">
      <c r="A18" s="26" t="s">
        <v>23</v>
      </c>
      <c r="B18" s="27" t="s">
        <v>15</v>
      </c>
      <c r="C18" s="28" t="s">
        <v>14</v>
      </c>
      <c r="D18" s="67" t="s">
        <v>22</v>
      </c>
      <c r="E18" s="67"/>
      <c r="F18" s="68"/>
      <c r="G18" s="29">
        <v>403290</v>
      </c>
      <c r="H18" s="30">
        <v>0</v>
      </c>
    </row>
    <row r="19" spans="1:8" s="9" customFormat="1" ht="17.25" customHeight="1" x14ac:dyDescent="0.25">
      <c r="A19" s="31"/>
      <c r="B19" s="31"/>
      <c r="C19" s="80" t="s">
        <v>13</v>
      </c>
      <c r="D19" s="81"/>
      <c r="E19" s="81"/>
      <c r="F19" s="82"/>
      <c r="G19" s="32">
        <f>SUM(G18)</f>
        <v>403290</v>
      </c>
      <c r="H19" s="32">
        <f>SUM(H18:H18)</f>
        <v>0</v>
      </c>
    </row>
    <row r="20" spans="1:8" s="9" customFormat="1" ht="17.25" customHeight="1" x14ac:dyDescent="0.25">
      <c r="A20" s="16"/>
      <c r="B20" s="16"/>
      <c r="C20" s="17"/>
      <c r="D20" s="17"/>
      <c r="E20" s="10"/>
      <c r="F20" s="10"/>
      <c r="G20" s="18"/>
      <c r="H20" s="18"/>
    </row>
    <row r="21" spans="1:8" s="9" customFormat="1" ht="17.25" customHeight="1" x14ac:dyDescent="0.25">
      <c r="A21" s="53" t="s">
        <v>18</v>
      </c>
      <c r="B21" s="53"/>
      <c r="C21" s="10"/>
      <c r="D21" s="10"/>
      <c r="E21" s="10"/>
      <c r="F21" s="10"/>
      <c r="G21" s="10"/>
      <c r="H21" s="10"/>
    </row>
    <row r="22" spans="1:8" s="9" customFormat="1" ht="45" customHeight="1" x14ac:dyDescent="0.25">
      <c r="A22" s="14" t="s">
        <v>2</v>
      </c>
      <c r="B22" s="12" t="s">
        <v>10</v>
      </c>
      <c r="C22" s="64" t="s">
        <v>3</v>
      </c>
      <c r="D22" s="65"/>
      <c r="E22" s="65"/>
      <c r="F22" s="66"/>
      <c r="G22" s="14" t="s">
        <v>4</v>
      </c>
      <c r="H22" s="14" t="s">
        <v>5</v>
      </c>
    </row>
    <row r="23" spans="1:8" s="9" customFormat="1" ht="27.75" customHeight="1" x14ac:dyDescent="0.25">
      <c r="A23" s="33" t="s">
        <v>11</v>
      </c>
      <c r="B23" s="13" t="s">
        <v>21</v>
      </c>
      <c r="C23" s="34" t="s">
        <v>19</v>
      </c>
      <c r="D23" s="67" t="s">
        <v>12</v>
      </c>
      <c r="E23" s="67"/>
      <c r="F23" s="68"/>
      <c r="G23" s="35">
        <v>0</v>
      </c>
      <c r="H23" s="35">
        <v>403290</v>
      </c>
    </row>
    <row r="24" spans="1:8" s="9" customFormat="1" ht="17.25" customHeight="1" x14ac:dyDescent="0.25">
      <c r="A24" s="19"/>
      <c r="B24" s="20"/>
      <c r="C24" s="84" t="s">
        <v>20</v>
      </c>
      <c r="D24" s="85"/>
      <c r="E24" s="85"/>
      <c r="F24" s="86"/>
      <c r="G24" s="35">
        <f>SUM(G23:G23)</f>
        <v>0</v>
      </c>
      <c r="H24" s="35">
        <f>SUM(H23:H23)</f>
        <v>403290</v>
      </c>
    </row>
    <row r="25" spans="1:8" s="9" customFormat="1" ht="39.75" customHeight="1" x14ac:dyDescent="0.25">
      <c r="A25" s="21"/>
      <c r="B25" s="21"/>
      <c r="C25" s="15"/>
      <c r="D25" s="15"/>
      <c r="E25" s="10"/>
      <c r="F25" s="10"/>
      <c r="G25" s="22"/>
      <c r="H25" s="22"/>
    </row>
    <row r="26" spans="1:8" s="9" customFormat="1" ht="17.25" customHeight="1" x14ac:dyDescent="0.25">
      <c r="A26" s="70" t="s">
        <v>17</v>
      </c>
      <c r="B26" s="70"/>
      <c r="C26" s="36"/>
      <c r="D26" s="36"/>
      <c r="E26" s="37"/>
      <c r="F26" s="37"/>
      <c r="G26" s="36"/>
      <c r="H26" s="36"/>
    </row>
    <row r="27" spans="1:8" s="9" customFormat="1" ht="44.25" customHeight="1" x14ac:dyDescent="0.25">
      <c r="A27" s="14" t="s">
        <v>2</v>
      </c>
      <c r="B27" s="12" t="s">
        <v>10</v>
      </c>
      <c r="C27" s="83" t="s">
        <v>3</v>
      </c>
      <c r="D27" s="83"/>
      <c r="E27" s="83"/>
      <c r="F27" s="83"/>
      <c r="G27" s="14" t="s">
        <v>4</v>
      </c>
      <c r="H27" s="14" t="s">
        <v>5</v>
      </c>
    </row>
    <row r="28" spans="1:8" s="9" customFormat="1" ht="17.25" customHeight="1" x14ac:dyDescent="0.25">
      <c r="A28" s="38">
        <v>90.911100000000005</v>
      </c>
      <c r="B28" s="39"/>
      <c r="C28" s="71"/>
      <c r="D28" s="71"/>
      <c r="E28" s="71"/>
      <c r="F28" s="71"/>
      <c r="G28" s="40">
        <f>H24</f>
        <v>403290</v>
      </c>
      <c r="H28" s="40">
        <f>G19</f>
        <v>403290</v>
      </c>
    </row>
    <row r="29" spans="1:8" s="9" customFormat="1" ht="17.25" customHeight="1" x14ac:dyDescent="0.25">
      <c r="A29" s="21"/>
      <c r="B29" s="23"/>
      <c r="C29" s="15"/>
      <c r="D29" s="15"/>
      <c r="E29" s="15"/>
      <c r="F29" s="15"/>
      <c r="G29" s="24"/>
      <c r="H29" s="24"/>
    </row>
    <row r="30" spans="1:8" s="9" customFormat="1" ht="65.25" customHeight="1" x14ac:dyDescent="0.25">
      <c r="A30" s="75" t="s">
        <v>27</v>
      </c>
      <c r="B30" s="75"/>
      <c r="C30" s="75"/>
      <c r="D30" s="75"/>
      <c r="E30" s="75"/>
      <c r="F30" s="75"/>
      <c r="G30" s="75"/>
      <c r="H30" s="75"/>
    </row>
    <row r="31" spans="1:8" s="9" customFormat="1" ht="27.75" customHeight="1" x14ac:dyDescent="0.25">
      <c r="A31" s="59"/>
      <c r="B31" s="59"/>
      <c r="C31" s="59"/>
      <c r="D31" s="59"/>
      <c r="E31" s="59"/>
      <c r="F31" s="59"/>
      <c r="G31" s="59"/>
      <c r="H31" s="59"/>
    </row>
    <row r="32" spans="1:8" s="9" customFormat="1" ht="17.25" customHeight="1" x14ac:dyDescent="0.25">
      <c r="A32" s="69" t="s">
        <v>16</v>
      </c>
      <c r="B32" s="69"/>
      <c r="C32" s="15"/>
      <c r="D32" s="15"/>
      <c r="E32" s="10"/>
      <c r="F32" s="10"/>
      <c r="G32" s="15"/>
      <c r="H32" s="15"/>
    </row>
    <row r="33" spans="1:8" s="9" customFormat="1" ht="26.25" customHeight="1" x14ac:dyDescent="0.25">
      <c r="A33" s="55" t="s">
        <v>2</v>
      </c>
      <c r="B33" s="56" t="s">
        <v>10</v>
      </c>
      <c r="C33" s="25" t="s">
        <v>3</v>
      </c>
      <c r="D33" s="61" t="s">
        <v>3</v>
      </c>
      <c r="E33" s="62"/>
      <c r="F33" s="63"/>
      <c r="G33" s="55" t="s">
        <v>4</v>
      </c>
      <c r="H33" s="55" t="s">
        <v>5</v>
      </c>
    </row>
    <row r="34" spans="1:8" s="9" customFormat="1" ht="30.75" customHeight="1" x14ac:dyDescent="0.25">
      <c r="A34" s="26" t="s">
        <v>28</v>
      </c>
      <c r="B34" s="27" t="s">
        <v>15</v>
      </c>
      <c r="C34" s="28" t="s">
        <v>14</v>
      </c>
      <c r="D34" s="67" t="s">
        <v>14</v>
      </c>
      <c r="E34" s="67"/>
      <c r="F34" s="68"/>
      <c r="G34" s="29"/>
      <c r="H34" s="30">
        <v>327320.53999999998</v>
      </c>
    </row>
    <row r="35" spans="1:8" s="9" customFormat="1" ht="15" customHeight="1" x14ac:dyDescent="0.25">
      <c r="A35" s="59"/>
      <c r="B35" s="59"/>
      <c r="C35" s="80" t="s">
        <v>13</v>
      </c>
      <c r="D35" s="81"/>
      <c r="E35" s="81"/>
      <c r="F35" s="82"/>
      <c r="G35" s="32"/>
      <c r="H35" s="32">
        <f>SUM(H34:H34)</f>
        <v>327320.53999999998</v>
      </c>
    </row>
    <row r="36" spans="1:8" s="9" customFormat="1" ht="17.25" customHeight="1" x14ac:dyDescent="0.25">
      <c r="A36" s="58"/>
      <c r="B36" s="58"/>
      <c r="C36" s="17"/>
      <c r="D36" s="17"/>
      <c r="E36" s="10"/>
      <c r="F36" s="10"/>
      <c r="G36" s="18"/>
      <c r="H36" s="18"/>
    </row>
    <row r="37" spans="1:8" s="9" customFormat="1" ht="17.25" customHeight="1" x14ac:dyDescent="0.25">
      <c r="A37" s="53" t="s">
        <v>18</v>
      </c>
      <c r="B37" s="53"/>
      <c r="C37" s="10"/>
      <c r="D37" s="10"/>
      <c r="E37" s="10"/>
      <c r="F37" s="10"/>
      <c r="G37" s="10"/>
      <c r="H37" s="10"/>
    </row>
    <row r="38" spans="1:8" s="9" customFormat="1" ht="27.75" customHeight="1" x14ac:dyDescent="0.25">
      <c r="A38" s="55" t="s">
        <v>2</v>
      </c>
      <c r="B38" s="56" t="s">
        <v>10</v>
      </c>
      <c r="C38" s="64" t="s">
        <v>3</v>
      </c>
      <c r="D38" s="65"/>
      <c r="E38" s="65"/>
      <c r="F38" s="66"/>
      <c r="G38" s="55" t="s">
        <v>4</v>
      </c>
      <c r="H38" s="55" t="s">
        <v>5</v>
      </c>
    </row>
    <row r="39" spans="1:8" s="9" customFormat="1" ht="27" customHeight="1" x14ac:dyDescent="0.25">
      <c r="A39" s="33" t="s">
        <v>11</v>
      </c>
      <c r="B39" s="57" t="s">
        <v>21</v>
      </c>
      <c r="C39" s="34" t="s">
        <v>19</v>
      </c>
      <c r="D39" s="67" t="s">
        <v>12</v>
      </c>
      <c r="E39" s="67"/>
      <c r="F39" s="68"/>
      <c r="G39" s="35">
        <v>327320.53999999998</v>
      </c>
      <c r="H39" s="35">
        <v>0</v>
      </c>
    </row>
    <row r="40" spans="1:8" s="9" customFormat="1" ht="17.25" customHeight="1" x14ac:dyDescent="0.25">
      <c r="A40" s="19"/>
      <c r="B40" s="20"/>
      <c r="C40" s="84" t="s">
        <v>20</v>
      </c>
      <c r="D40" s="85"/>
      <c r="E40" s="85"/>
      <c r="F40" s="86"/>
      <c r="G40" s="35">
        <f>SUM(G39:G39)</f>
        <v>327320.53999999998</v>
      </c>
      <c r="H40" s="35">
        <f>SUM(H39:H39)</f>
        <v>0</v>
      </c>
    </row>
    <row r="41" spans="1:8" s="9" customFormat="1" ht="17.25" customHeight="1" x14ac:dyDescent="0.25">
      <c r="A41" s="21"/>
      <c r="B41" s="21"/>
      <c r="C41" s="15"/>
      <c r="D41" s="15"/>
      <c r="E41" s="10"/>
      <c r="F41" s="10"/>
      <c r="G41" s="22"/>
      <c r="H41" s="22"/>
    </row>
    <row r="42" spans="1:8" s="9" customFormat="1" ht="17.25" customHeight="1" x14ac:dyDescent="0.25">
      <c r="A42" s="70" t="s">
        <v>17</v>
      </c>
      <c r="B42" s="70"/>
      <c r="C42" s="36"/>
      <c r="D42" s="36"/>
      <c r="E42" s="37"/>
      <c r="F42" s="37"/>
      <c r="G42" s="36"/>
      <c r="H42" s="36"/>
    </row>
    <row r="43" spans="1:8" s="9" customFormat="1" ht="31.5" customHeight="1" x14ac:dyDescent="0.25">
      <c r="A43" s="55" t="s">
        <v>2</v>
      </c>
      <c r="B43" s="56" t="s">
        <v>10</v>
      </c>
      <c r="C43" s="83" t="s">
        <v>3</v>
      </c>
      <c r="D43" s="83"/>
      <c r="E43" s="83"/>
      <c r="F43" s="83"/>
      <c r="G43" s="55" t="s">
        <v>4</v>
      </c>
      <c r="H43" s="55" t="s">
        <v>5</v>
      </c>
    </row>
    <row r="44" spans="1:8" s="9" customFormat="1" ht="32.25" customHeight="1" x14ac:dyDescent="0.25">
      <c r="A44" s="38">
        <v>90.911100000000005</v>
      </c>
      <c r="B44" s="39"/>
      <c r="C44" s="71"/>
      <c r="D44" s="71"/>
      <c r="E44" s="71"/>
      <c r="F44" s="71"/>
      <c r="G44" s="40">
        <f>H35</f>
        <v>327320.53999999998</v>
      </c>
      <c r="H44" s="40">
        <f>G40</f>
        <v>327320.53999999998</v>
      </c>
    </row>
    <row r="45" spans="1:8" s="9" customFormat="1" ht="17.25" customHeight="1" x14ac:dyDescent="0.25">
      <c r="A45" s="87"/>
      <c r="B45" s="87"/>
      <c r="C45" s="31"/>
      <c r="D45" s="31"/>
      <c r="E45" s="31"/>
      <c r="F45" s="31"/>
      <c r="G45" s="31"/>
      <c r="H45" s="31"/>
    </row>
    <row r="46" spans="1:8" s="9" customFormat="1" ht="15.75" customHeight="1" x14ac:dyDescent="0.25">
      <c r="A46" s="42"/>
      <c r="B46" s="43"/>
      <c r="C46" s="43"/>
      <c r="D46" s="44"/>
      <c r="E46" s="45"/>
      <c r="F46" s="45"/>
      <c r="G46" s="45"/>
      <c r="H46" s="41"/>
    </row>
    <row r="47" spans="1:8" ht="15" customHeight="1" x14ac:dyDescent="0.25">
      <c r="A47" s="78" t="s">
        <v>6</v>
      </c>
      <c r="B47" s="78"/>
      <c r="C47" s="78"/>
      <c r="D47" s="78"/>
      <c r="E47" s="78"/>
      <c r="F47" s="78"/>
      <c r="G47" s="78"/>
      <c r="H47" s="78"/>
    </row>
    <row r="48" spans="1:8" ht="15" customHeight="1" x14ac:dyDescent="0.25">
      <c r="A48" s="49"/>
      <c r="B48" s="49"/>
      <c r="C48" s="49"/>
      <c r="D48" s="49"/>
      <c r="E48" s="49"/>
      <c r="F48" s="49"/>
      <c r="G48" s="49"/>
      <c r="H48" s="49"/>
    </row>
    <row r="49" spans="1:8" x14ac:dyDescent="0.25">
      <c r="A49" s="49"/>
      <c r="B49" s="49"/>
      <c r="C49" s="49"/>
      <c r="D49" s="49"/>
      <c r="E49" s="49"/>
      <c r="F49" s="49"/>
      <c r="G49" s="49"/>
      <c r="H49" s="49"/>
    </row>
    <row r="50" spans="1:8" x14ac:dyDescent="0.25">
      <c r="A50" s="88" t="s">
        <v>7</v>
      </c>
      <c r="B50" s="88"/>
      <c r="C50" s="89"/>
      <c r="D50" s="90">
        <f>79835643.99-G18+H34</f>
        <v>79759674.530000001</v>
      </c>
      <c r="E50" s="90"/>
      <c r="F50" s="50"/>
      <c r="G50" s="50"/>
      <c r="H50" s="50"/>
    </row>
    <row r="51" spans="1:8" x14ac:dyDescent="0.25">
      <c r="A51" s="89"/>
      <c r="B51" s="89"/>
      <c r="C51" s="89"/>
      <c r="D51" s="89"/>
      <c r="E51" s="89"/>
      <c r="F51" s="50"/>
      <c r="G51" s="54"/>
      <c r="H51" s="50"/>
    </row>
    <row r="52" spans="1:8" x14ac:dyDescent="0.25">
      <c r="A52" s="91" t="s">
        <v>8</v>
      </c>
      <c r="B52" s="91"/>
      <c r="C52" s="89"/>
      <c r="D52" s="90">
        <f>79472145.61-H24+G40</f>
        <v>79396176.150000006</v>
      </c>
      <c r="E52" s="90"/>
      <c r="F52" s="50"/>
      <c r="G52" s="50"/>
      <c r="H52" s="50"/>
    </row>
    <row r="53" spans="1:8" x14ac:dyDescent="0.25">
      <c r="A53" s="89"/>
      <c r="B53" s="89"/>
      <c r="C53" s="89"/>
      <c r="D53" s="89"/>
      <c r="E53" s="89"/>
      <c r="F53" s="50"/>
      <c r="G53" s="50"/>
      <c r="H53" s="50"/>
    </row>
    <row r="54" spans="1:8" x14ac:dyDescent="0.25">
      <c r="A54" s="91" t="s">
        <v>9</v>
      </c>
      <c r="B54" s="91"/>
      <c r="C54" s="89"/>
      <c r="D54" s="90">
        <f>363498.38+G28-H28+G44-H44</f>
        <v>363498.37999999995</v>
      </c>
      <c r="E54" s="90"/>
      <c r="F54" s="50"/>
      <c r="G54" s="50"/>
      <c r="H54" s="50"/>
    </row>
    <row r="55" spans="1:8" s="9" customFormat="1" x14ac:dyDescent="0.25">
      <c r="A55" s="51"/>
      <c r="B55" s="51"/>
      <c r="C55" s="50"/>
      <c r="D55" s="52"/>
      <c r="E55" s="52"/>
      <c r="F55" s="50"/>
      <c r="G55" s="50"/>
      <c r="H55" s="50"/>
    </row>
    <row r="56" spans="1:8" s="9" customFormat="1" x14ac:dyDescent="0.25">
      <c r="A56" s="47"/>
      <c r="B56" s="47"/>
      <c r="C56" s="46"/>
      <c r="D56" s="48"/>
      <c r="E56" s="48"/>
      <c r="F56" s="46"/>
      <c r="G56" s="46"/>
      <c r="H56" s="46"/>
    </row>
    <row r="57" spans="1:8" x14ac:dyDescent="0.25">
      <c r="A57" s="46"/>
      <c r="B57" s="46"/>
      <c r="C57" s="46"/>
      <c r="D57" s="77" t="s">
        <v>30</v>
      </c>
      <c r="E57" s="77"/>
      <c r="F57" s="77"/>
      <c r="G57" s="77"/>
      <c r="H57" s="77"/>
    </row>
    <row r="58" spans="1:8" x14ac:dyDescent="0.25">
      <c r="A58" s="46"/>
      <c r="B58" s="46"/>
      <c r="C58" s="46"/>
      <c r="D58" s="46"/>
      <c r="E58" s="79"/>
      <c r="F58" s="79"/>
      <c r="G58" s="46"/>
      <c r="H58" s="46"/>
    </row>
    <row r="59" spans="1:8" x14ac:dyDescent="0.25">
      <c r="A59" s="37"/>
      <c r="B59" s="37"/>
      <c r="C59" s="37"/>
      <c r="D59" s="37"/>
      <c r="E59" s="37"/>
      <c r="F59" s="37"/>
      <c r="G59" s="37"/>
      <c r="H59" s="37"/>
    </row>
    <row r="60" spans="1:8" x14ac:dyDescent="0.25">
      <c r="A60" s="37"/>
      <c r="B60" s="37"/>
      <c r="C60" s="37"/>
      <c r="D60" s="37"/>
      <c r="E60" s="37"/>
      <c r="F60" s="37"/>
      <c r="G60" s="37"/>
      <c r="H60" s="37"/>
    </row>
    <row r="61" spans="1:8" x14ac:dyDescent="0.25">
      <c r="A61" s="37"/>
      <c r="B61" s="37"/>
      <c r="C61" s="37"/>
      <c r="D61" s="76"/>
      <c r="E61" s="76"/>
      <c r="F61" s="76"/>
      <c r="G61" s="76"/>
      <c r="H61" s="76"/>
    </row>
    <row r="62" spans="1:8" x14ac:dyDescent="0.25">
      <c r="A62" s="3"/>
      <c r="B62" s="5"/>
      <c r="C62" s="5"/>
      <c r="D62" s="5"/>
      <c r="E62" s="5"/>
      <c r="F62" s="5"/>
      <c r="G62" s="5"/>
      <c r="H62" s="3"/>
    </row>
    <row r="63" spans="1:8" x14ac:dyDescent="0.25">
      <c r="A63" s="6"/>
      <c r="B63" s="6"/>
      <c r="C63" s="6"/>
      <c r="D63" s="6"/>
      <c r="E63" s="6"/>
      <c r="F63" s="6"/>
      <c r="G63" s="6"/>
      <c r="H63" s="6"/>
    </row>
    <row r="64" spans="1:8" s="1" customFormat="1" x14ac:dyDescent="0.25">
      <c r="A64" s="7"/>
      <c r="B64" s="7"/>
      <c r="C64" s="7"/>
      <c r="D64" s="7"/>
      <c r="E64" s="7"/>
      <c r="F64" s="7"/>
      <c r="G64" s="7"/>
      <c r="H64" s="7"/>
    </row>
    <row r="65" spans="1:8" s="1" customFormat="1" x14ac:dyDescent="0.2">
      <c r="A65" s="8"/>
      <c r="B65" s="8"/>
      <c r="C65" s="8"/>
      <c r="D65" s="8"/>
      <c r="E65" s="8"/>
      <c r="F65" s="8"/>
      <c r="G65" s="8"/>
      <c r="H65" s="8"/>
    </row>
    <row r="66" spans="1:8" x14ac:dyDescent="0.25">
      <c r="A66" s="8"/>
      <c r="B66" s="8"/>
      <c r="C66" s="8"/>
      <c r="D66" s="8"/>
      <c r="E66" s="8"/>
      <c r="F66" s="8"/>
      <c r="G66" s="8"/>
      <c r="H66" s="8"/>
    </row>
    <row r="67" spans="1:8" x14ac:dyDescent="0.25">
      <c r="A67" s="2"/>
      <c r="B67" s="2"/>
      <c r="C67" s="2"/>
      <c r="D67" s="72"/>
      <c r="E67" s="72"/>
      <c r="F67" s="72"/>
      <c r="G67" s="72"/>
      <c r="H67" s="72"/>
    </row>
  </sheetData>
  <mergeCells count="38">
    <mergeCell ref="A42:B42"/>
    <mergeCell ref="C43:F43"/>
    <mergeCell ref="C44:F44"/>
    <mergeCell ref="D34:F34"/>
    <mergeCell ref="C35:F35"/>
    <mergeCell ref="C38:F38"/>
    <mergeCell ref="D39:F39"/>
    <mergeCell ref="C40:F40"/>
    <mergeCell ref="D23:F23"/>
    <mergeCell ref="C19:F19"/>
    <mergeCell ref="A26:B26"/>
    <mergeCell ref="C27:F27"/>
    <mergeCell ref="C24:F24"/>
    <mergeCell ref="A45:B45"/>
    <mergeCell ref="A30:H30"/>
    <mergeCell ref="A32:B32"/>
    <mergeCell ref="D33:F33"/>
    <mergeCell ref="D61:H61"/>
    <mergeCell ref="A52:B52"/>
    <mergeCell ref="D52:E52"/>
    <mergeCell ref="A54:B54"/>
    <mergeCell ref="D54:E54"/>
    <mergeCell ref="A47:H47"/>
    <mergeCell ref="E58:F58"/>
    <mergeCell ref="D57:H57"/>
    <mergeCell ref="D67:H67"/>
    <mergeCell ref="A8:H8"/>
    <mergeCell ref="A10:C10"/>
    <mergeCell ref="A11:H11"/>
    <mergeCell ref="A50:B50"/>
    <mergeCell ref="D50:E50"/>
    <mergeCell ref="A1:D4"/>
    <mergeCell ref="D17:F17"/>
    <mergeCell ref="C22:F22"/>
    <mergeCell ref="D18:F18"/>
    <mergeCell ref="A16:B16"/>
    <mergeCell ref="A14:H14"/>
    <mergeCell ref="C28:F28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Stauroula Mpalasi</dc:creator>
  <cp:lastModifiedBy>Stauroula Mpalasi</cp:lastModifiedBy>
  <cp:lastPrinted>2020-12-24T08:52:26Z</cp:lastPrinted>
  <dcterms:created xsi:type="dcterms:W3CDTF">2017-11-23T08:22:10Z</dcterms:created>
  <dcterms:modified xsi:type="dcterms:W3CDTF">2020-12-24T08:54:07Z</dcterms:modified>
</cp:coreProperties>
</file>